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4" sheetId="1" r:id="rId1"/>
  </sheets>
  <externalReferences>
    <externalReference r:id="rId2"/>
  </externalReferences>
  <definedNames>
    <definedName name="Z_6E36EA37_049E_4FAE_B719_2847CD16F858_.wvu.Cols" localSheetId="0" hidden="1">'Елецкая 14'!#REF!,'Елецкая 14'!#REF!</definedName>
    <definedName name="Z_6E36EA37_049E_4FAE_B719_2847CD16F858_.wvu.Rows" localSheetId="0" hidden="1">'Елецкая 14'!$42:$45</definedName>
    <definedName name="Z_73C0D023_21BD_4441_8EFA_957546C15799_.wvu.Cols" localSheetId="0" hidden="1">'Елецкая 14'!#REF!,'Елецкая 14'!#REF!</definedName>
    <definedName name="Z_73C0D023_21BD_4441_8EFA_957546C15799_.wvu.Rows" localSheetId="0" hidden="1">'Елецкая 14'!$42:$45</definedName>
    <definedName name="_xlnm.Print_Area" localSheetId="0">'Елецкая 14'!$A$1:$G$60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<sst xmlns="http://schemas.openxmlformats.org/spreadsheetml/2006/main" count="62" uniqueCount="53">
  <si>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</si>
  <si>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</si>
  <si>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</si>
  <si>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</si>
  <si>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</si>
  <si>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</si>
  <si>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</si>
  <si>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</si>
  <si>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</si>
  <si>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</si>
  <si>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</si>
  <si>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</si>
  <si>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</si>
  <si>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</si>
  <si>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</si>
  <si>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</si>
  <si>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</si>
  <si>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</si>
  <si>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</si>
  <si>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</si>
  <si>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</si>
  <si>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</si>
  <si>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</si>
  <si>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</si>
  <si>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</si>
  <si>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</si>
  <si>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</si>
  <si>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</si>
  <si>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</si>
  <si>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</si>
  <si>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</si>
  <si>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</si>
  <si>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</si>
  <si>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</si>
  <si>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</si>
  <si>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</si>
  <si>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</si>
  <si>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</si>
  <si>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14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</si>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</sst>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9">
          <cell r="W219">
            <v>34743.368190426132</v>
          </cell>
          <cell r="X219">
            <v>6820.4870841275606</v>
          </cell>
          <cell r="Y219">
            <v>130756.69750000001</v>
          </cell>
          <cell r="AA219">
            <v>0</v>
          </cell>
          <cell r="AB219">
            <v>4532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Y219">
            <v>111323.23408692896</v>
          </cell>
          <cell r="BB219">
            <v>0</v>
          </cell>
          <cell r="BC219">
            <v>0</v>
          </cell>
          <cell r="CN219">
            <v>13678.087324597023</v>
          </cell>
          <cell r="CO219">
            <v>2803.4112540155866</v>
          </cell>
          <cell r="CP219">
            <v>3928.2860999999998</v>
          </cell>
          <cell r="DB219">
            <v>0</v>
          </cell>
          <cell r="DG219">
            <v>11682.689030603131</v>
          </cell>
          <cell r="DU219">
            <v>84772.711414063524</v>
          </cell>
          <cell r="DV219">
            <v>17950.817334194751</v>
          </cell>
          <cell r="DW219">
            <v>23862.854599999999</v>
          </cell>
          <cell r="EK219">
            <v>0</v>
          </cell>
          <cell r="EQ219">
            <v>75353.716978816985</v>
          </cell>
          <cell r="FB219">
            <v>65594.868788497246</v>
          </cell>
          <cell r="FC219">
            <v>13414.567007982621</v>
          </cell>
          <cell r="FD219">
            <v>1848.3624000000002</v>
          </cell>
          <cell r="FL219">
            <v>0</v>
          </cell>
          <cell r="FS219">
            <v>48637.737987470377</v>
          </cell>
          <cell r="FX219">
            <v>47075.193335417076</v>
          </cell>
          <cell r="FY219">
            <v>9597.1884554046319</v>
          </cell>
          <cell r="FZ219">
            <v>0</v>
          </cell>
          <cell r="GG219">
            <v>4101.3995999999997</v>
          </cell>
          <cell r="GL219">
            <v>30782.385334935745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88671875" style="1" customWidth="1"/>
    <col min="9" max="9" width="10.109375" style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1999856.8099999998</v>
      </c>
      <c r="F9" s="16">
        <f t="shared" ref="F9:G9" si="0">SUM(F10:F14)</f>
        <v>1888912.6500000001</v>
      </c>
      <c r="G9" s="16">
        <f t="shared" si="0"/>
        <v>1078731.5899999999</v>
      </c>
    </row>
    <row r="10" spans="1:7" ht="13.2" customHeight="1" x14ac:dyDescent="0.3">
      <c r="A10" s="42" t="s">
        <v>9</v>
      </c>
      <c r="B10" s="43"/>
      <c r="C10" s="43"/>
      <c r="D10" s="44"/>
      <c r="E10" s="17">
        <v>611174.84</v>
      </c>
      <c r="F10" s="17">
        <v>581103.05000000005</v>
      </c>
      <c r="G10" s="18">
        <v>261702.39</v>
      </c>
    </row>
    <row r="11" spans="1:7" ht="14.4" customHeight="1" x14ac:dyDescent="0.3">
      <c r="A11" s="42" t="s">
        <v>10</v>
      </c>
      <c r="B11" s="43"/>
      <c r="C11" s="43"/>
      <c r="D11" s="44"/>
      <c r="E11" s="17">
        <v>578786.18000000005</v>
      </c>
      <c r="F11" s="17">
        <v>512165.78</v>
      </c>
      <c r="G11" s="18">
        <v>392764.66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147325.85999999999</v>
      </c>
      <c r="F12" s="17">
        <v>143055.66</v>
      </c>
      <c r="G12" s="18">
        <v>85977.83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175260.21</v>
      </c>
      <c r="F13" s="17">
        <v>167855.32</v>
      </c>
      <c r="G13" s="18">
        <v>88226.21</v>
      </c>
    </row>
    <row r="14" spans="1:7" ht="14.4" customHeight="1" x14ac:dyDescent="0.3">
      <c r="A14" s="35" t="s">
        <v>13</v>
      </c>
      <c r="B14" s="35"/>
      <c r="C14" s="35"/>
      <c r="D14" s="35"/>
      <c r="E14" s="17">
        <v>487309.72</v>
      </c>
      <c r="F14" s="17">
        <v>484732.84</v>
      </c>
      <c r="G14" s="18">
        <v>250060.5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871202.22</v>
      </c>
      <c r="F15" s="16">
        <f t="shared" ref="F15:G15" si="1">SUM(F16:F19)</f>
        <v>831019.78</v>
      </c>
      <c r="G15" s="16">
        <f t="shared" si="1"/>
        <v>245215.13999999998</v>
      </c>
    </row>
    <row r="16" spans="1:7" ht="33.6" customHeight="1" x14ac:dyDescent="0.3">
      <c r="A16" s="48" t="s">
        <v>43</v>
      </c>
      <c r="B16" s="49"/>
      <c r="C16" s="49"/>
      <c r="D16" s="50"/>
      <c r="E16" s="17">
        <v>826941.24</v>
      </c>
      <c r="F16" s="17">
        <v>789044.1</v>
      </c>
      <c r="G16" s="18">
        <v>238041.71</v>
      </c>
    </row>
    <row r="17" spans="1:9" ht="15.6" x14ac:dyDescent="0.3">
      <c r="A17" s="35" t="s">
        <v>44</v>
      </c>
      <c r="B17" s="35"/>
      <c r="C17" s="35"/>
      <c r="D17" s="35"/>
      <c r="E17" s="17">
        <v>2309.16</v>
      </c>
      <c r="F17" s="17">
        <v>2198.8000000000002</v>
      </c>
      <c r="G17" s="18">
        <v>389.21</v>
      </c>
    </row>
    <row r="18" spans="1:9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46</v>
      </c>
      <c r="B19" s="35"/>
      <c r="C19" s="35"/>
      <c r="D19" s="35"/>
      <c r="E19" s="17">
        <v>41951.82</v>
      </c>
      <c r="F19" s="17">
        <v>39776.879999999997</v>
      </c>
      <c r="G19" s="18">
        <v>6784.22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>
        <v>1829.52</v>
      </c>
      <c r="F21" s="17">
        <v>1781.22</v>
      </c>
      <c r="G21" s="18">
        <v>383.06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52</v>
      </c>
      <c r="B24" s="58"/>
      <c r="C24" s="58"/>
      <c r="D24" s="58"/>
      <c r="E24" s="58"/>
      <c r="F24" s="17">
        <v>-229398.20840740006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288175.78686148266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нар'!W219</f>
        <v>34743.368190426132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нар'!X219</f>
        <v>6820.4870841275606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нар'!Y219</f>
        <v>130756.69750000001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нар'!AA219+'[1]УК ВР декабрь нар'!AB219+'[1]УК ВР декабрь нар'!AC219+'[1]УК ВР декабрь нар'!AD219+'[1]УК ВР декабрь нар'!AE219+'[1]УК ВР декабрь нар'!AF219+'[1]УК ВР декабрь нар'!AG219+'[1]УК ВР декабрь нар'!AH219+'[1]УК ВР декабрь нар'!AJ219+'[1]УК ВР декабрь нар'!AL219+'[1]УК ВР декабрь нар'!AN219+'[1]УК ВР декабрь нар'!AO219+'[1]УК ВР декабрь нар'!AP219+'[1]УК ВР декабрь нар'!AQ219+'[1]УК ВР декабрь нар'!AR219+'[1]УК ВР декабрь нар'!AT219</f>
        <v>4532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нар'!AY219</f>
        <v>111323.23408692896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SUM(F34:F38)+55322</f>
        <v>289354.57403629099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нар'!CN219+'[1]УК ВР декабрь нар'!DU219</f>
        <v>98450.798738660553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нар'!CO219+'[1]УК ВР декабрь нар'!DV219</f>
        <v>20754.228588210339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нар'!CP219+'[1]УК ВР декабрь нар'!DW219</f>
        <v>27791.1407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нар'!AI219+'[1]УК ВР декабрь нар'!AJ219+'[1]УК ВР декабрь нар'!AS219+'[1]УК ВР декабрь нар'!BC219+'[1]УК ВР декабрь нар'!DB219+'[1]УК ВР декабрь нар'!EK219+'[1]УК ВР декабрь нар'!AM219</f>
        <v>0</v>
      </c>
      <c r="I37" s="28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5">
        <f>'[1]УК ВР декабрь нар'!DG219+'[1]УК ВР декабрь нар'!EQ219</f>
        <v>87036.406009420112</v>
      </c>
      <c r="I38" s="28"/>
    </row>
    <row r="39" spans="1:9" ht="32.4" customHeight="1" x14ac:dyDescent="0.3">
      <c r="A39" s="76" t="s">
        <v>35</v>
      </c>
      <c r="B39" s="77"/>
      <c r="C39" s="77"/>
      <c r="D39" s="77"/>
      <c r="E39" s="78"/>
      <c r="F39" s="26">
        <f>SUM(F40:F48)+100672.85</f>
        <v>321724.55290970771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нар'!FB219+'[1]УК ВР декабрь нар'!FX219</f>
        <v>112670.06212391432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нар'!FC219+'[1]УК ВР декабрь нар'!FY219</f>
        <v>23011.755463387253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нар'!FD219+'[1]УК ВР декабрь нар'!FZ219</f>
        <v>1848.3624000000002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нар'!GG219+'[1]УК ВР декабрь нар'!FL219+'[1]УК ВР декабрь нар'!BB219+'[1]УК ВР декабрь нар'!AK219</f>
        <v>4101.3995999999997</v>
      </c>
      <c r="I47" s="28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5">
        <f>'[1]УК ВР декабрь нар'!FS219+'[1]УК ВР декабрь нар'!GL219</f>
        <v>79420.123322406114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47</v>
      </c>
      <c r="B50" s="84"/>
      <c r="C50" s="84"/>
      <c r="D50" s="84"/>
      <c r="E50" s="85"/>
      <c r="F50" s="26">
        <f>F25+F32+F39+F49</f>
        <v>899254.91380748129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146529.69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71947.839999999997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74581.850000000006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49</v>
      </c>
      <c r="B55" s="86"/>
      <c r="C55" s="86"/>
      <c r="D55" s="86"/>
      <c r="E55" s="86"/>
      <c r="F55" s="26">
        <f>F50+F51</f>
        <v>1045784.6038074812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826941.24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789044.1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-448241.57221488131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14</vt:lpstr>
      <vt:lpstr>'Елецкая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2018-04-02T11:43:12Z</cp:lastPrinted>
  <dcterms:created xsi:type="dcterms:W3CDTF">2013-05-24T09:13:10Z</dcterms:created>
  <dcterms:modified xsi:type="dcterms:W3CDTF">2019-03-01T08:17:45Z</dcterms:modified>
</cp:coreProperties>
</file>